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120" yWindow="465" windowWidth="24915" windowHeight="10695"/>
  </bookViews>
  <sheets>
    <sheet name="СМП 2016 " sheetId="6" r:id="rId1"/>
    <sheet name="СОГАЗ-Мед" sheetId="16" r:id="rId2"/>
    <sheet name="САХАМЕДСТРАХ" sheetId="14" r:id="rId3"/>
  </sheets>
  <externalReferences>
    <externalReference r:id="rId4"/>
  </externalReferences>
  <definedNames>
    <definedName name="_xlnm._FilterDatabase" localSheetId="0" hidden="1">'СМП 2016 '!$A$10:$O$18</definedName>
    <definedName name="ASur_Cost">[1]Параметры!$C$39</definedName>
    <definedName name="DayH_Cost">[1]Параметры!$C$37</definedName>
    <definedName name="Home_Cost">[1]Параметры!$C$38</definedName>
    <definedName name="MPop">[1]Параметры!$C$20</definedName>
    <definedName name="Pop">[1]Параметры!$C$17</definedName>
    <definedName name="PrU_AS">[1]Параметры!$C$55</definedName>
    <definedName name="PrU_BD">[1]Параметры!$C$51</definedName>
    <definedName name="PrU_DH">[1]Параметры!$C$53</definedName>
    <definedName name="PrU_HH">[1]Параметры!$C$54</definedName>
    <definedName name="PrU_Vi">[1]Параметры!$C$52</definedName>
    <definedName name="RPop">[1]Параметры!$C$18</definedName>
    <definedName name="SFN">[1]Титул!$A$8</definedName>
    <definedName name="SoF">[1]Титул!$K$18</definedName>
    <definedName name="Terr_Ind">[1]Параметры!$C$42</definedName>
    <definedName name="TPop">[1]Параметры!$C$10</definedName>
    <definedName name="YeaM">[1]Титул!$S$70</definedName>
    <definedName name="_xlnm.Print_Titles" localSheetId="0">'СМП 2016 '!$7:$9</definedName>
    <definedName name="_xlnm.Print_Area" localSheetId="2">САХАМЕДСТРАХ!$A$1:$H$19</definedName>
    <definedName name="_xlnm.Print_Area" localSheetId="0">'СМП 2016 '!$B$1:$O$18</definedName>
    <definedName name="_xlnm.Print_Area" localSheetId="1">'СОГАЗ-Мед'!$B$1:$H$18</definedName>
  </definedNames>
  <calcPr calcId="145621"/>
</workbook>
</file>

<file path=xl/calcChain.xml><?xml version="1.0" encoding="utf-8"?>
<calcChain xmlns="http://schemas.openxmlformats.org/spreadsheetml/2006/main">
  <c r="Q12" i="6" l="1"/>
  <c r="Q13" i="6"/>
  <c r="Q14" i="6"/>
  <c r="Q15" i="6"/>
  <c r="Q16" i="6"/>
  <c r="Q17" i="6"/>
  <c r="Q18" i="6"/>
  <c r="Q11" i="6"/>
  <c r="O22" i="6" l="1"/>
</calcChain>
</file>

<file path=xl/sharedStrings.xml><?xml version="1.0" encoding="utf-8"?>
<sst xmlns="http://schemas.openxmlformats.org/spreadsheetml/2006/main" count="85" uniqueCount="45">
  <si>
    <t>МОГБУЗ "Ольская РБ"</t>
  </si>
  <si>
    <t>МОГБУЗ "Хасынская РБ"</t>
  </si>
  <si>
    <t>МОГБУЗ "Ягоднинская РБ"</t>
  </si>
  <si>
    <t>МОГБУЗ "Среднеканская РБ"</t>
  </si>
  <si>
    <t>МОГБУЗ "Тенькинская РБ"</t>
  </si>
  <si>
    <t>МОГБУЗ "Станция скорой медицинской помощи"</t>
  </si>
  <si>
    <t>МОГБУЗ "Омсукчанская РБ"</t>
  </si>
  <si>
    <t>Объем финансового обеспечения  медицинских организаций, оказывающих скорую медицинскую помощь на 2016 год</t>
  </si>
  <si>
    <t>№ п.п.</t>
  </si>
  <si>
    <t>Наименование МО</t>
  </si>
  <si>
    <t>Объемы по нормативу ТПОМС (0,327)</t>
  </si>
  <si>
    <t>Коэффициенты дифференциации</t>
  </si>
  <si>
    <t>Средневзвешенное значение Кдинт</t>
  </si>
  <si>
    <t>По половозрастной структуре</t>
  </si>
  <si>
    <t>МОГБУЗ "Сусуманская РБ"</t>
  </si>
  <si>
    <t>Численность обслуживаемых, застрахованных лиц  на 01.01.16 (чел.)</t>
  </si>
  <si>
    <t>По уровню ФОТ</t>
  </si>
  <si>
    <r>
      <rPr>
        <b/>
        <sz val="14"/>
        <rFont val="Times New Roman"/>
        <family val="1"/>
        <charset val="204"/>
      </rPr>
      <t>КД</t>
    </r>
    <r>
      <rPr>
        <b/>
        <sz val="9"/>
        <rFont val="Times New Roman"/>
        <family val="1"/>
        <charset val="204"/>
      </rPr>
      <t>ИНТ</t>
    </r>
  </si>
  <si>
    <t>СКД интi</t>
  </si>
  <si>
    <r>
      <t>КД</t>
    </r>
    <r>
      <rPr>
        <b/>
        <sz val="9"/>
        <rFont val="Times New Roman"/>
        <family val="1"/>
        <charset val="204"/>
      </rPr>
      <t>ПВС</t>
    </r>
  </si>
  <si>
    <r>
      <t>КД</t>
    </r>
    <r>
      <rPr>
        <b/>
        <sz val="9"/>
        <rFont val="Times New Roman"/>
        <family val="1"/>
        <charset val="204"/>
      </rPr>
      <t>ЗП</t>
    </r>
  </si>
  <si>
    <t>Дпнi</t>
  </si>
  <si>
    <t>ПК</t>
  </si>
  <si>
    <t>Объем финансового обеспечения  медицинской организации, оказывающей СМП по подушевому финансированию</t>
  </si>
  <si>
    <t>на год</t>
  </si>
  <si>
    <t>на месяц</t>
  </si>
  <si>
    <r>
      <t xml:space="preserve">ФО </t>
    </r>
    <r>
      <rPr>
        <b/>
        <sz val="10"/>
        <rFont val="Times New Roman"/>
        <family val="1"/>
        <charset val="204"/>
      </rPr>
      <t>СМП</t>
    </r>
  </si>
  <si>
    <t>Фактический дифференцированный подушевой норматив финасирования 
СМП  для i группы</t>
  </si>
  <si>
    <r>
      <t>ЧЗ</t>
    </r>
    <r>
      <rPr>
        <b/>
        <sz val="9"/>
        <rFont val="Times New Roman"/>
        <family val="1"/>
        <charset val="204"/>
      </rPr>
      <t>ПР</t>
    </r>
  </si>
  <si>
    <t>ФДпнi</t>
  </si>
  <si>
    <t>в месяц</t>
  </si>
  <si>
    <r>
      <t xml:space="preserve">Подушевой норматив финасирования 
СМП                               </t>
    </r>
    <r>
      <rPr>
        <b/>
        <sz val="14"/>
        <rFont val="Times New Roman"/>
        <family val="1"/>
        <charset val="204"/>
      </rPr>
      <t xml:space="preserve"> в месяц</t>
    </r>
  </si>
  <si>
    <t>для лиц, застрахованных в  Магаданском филиале АО «Страховая компания «СОГАЗ-МЕД»</t>
  </si>
  <si>
    <t>для лиц, застрахованных в филиале АО "ГСМК "Сахамедстрах" в г. Магадане Магаданской области</t>
  </si>
  <si>
    <t>Фактический дифференцированный подушевой норматив финансирования 
СМП  для i группы</t>
  </si>
  <si>
    <t>Поправочный коэффициент</t>
  </si>
  <si>
    <t>Интегрированный коэфициент</t>
  </si>
  <si>
    <t>Численность прикрепленных, застрахованных лиц                                              на 01.01.16 (чел.)</t>
  </si>
  <si>
    <t>Объем финансового обеспечения  медицинской организации, оказывающей СМП по подушевому финансированию (рублей)</t>
  </si>
  <si>
    <t>рублей</t>
  </si>
  <si>
    <t>Дифференцированный подушевой норматив финасирования 
СМП  для i группы</t>
  </si>
  <si>
    <t>Приложение № 19</t>
  </si>
  <si>
    <t>Объем финансового обеспечения по территориальной программе обязательного медицинского страхования на 2016 год  для медицинских организаций, оказывающих скорую медицинскую помощь</t>
  </si>
  <si>
    <t>к Тарифному соглашению на 2016 год</t>
  </si>
  <si>
    <t>от "01" февраля 2016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</si>
</sst>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#,##0.000"/>
    <numFmt numFmtId="165" formatCode="_-* #,##0_р_._-;\-* #,##0_р_._-;_-* &quot;-&quot;??_р_._-;_-@_-"/>
    <numFmt numFmtId="166" formatCode="_-* #,##0.000_р_._-;\-* #,##0.000_р_._-;_-* &quot;-&quot;??_р_._-;_-@_-"/>
    <numFmt numFmtId="167" formatCode="_-* #,##0.0_р_._-;\-* #,##0.0_р_._-;_-* &quot;-&quot;??_р_._-;_-@_-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.5"/>
      <color theme="1"/>
      <name val="Times New Roman"/>
      <family val="1"/>
      <charset val="204"/>
    </font>
    <font>
      <b/>
      <sz val="14.5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sz val="14.5"/>
      <name val="Times New Roman"/>
      <family val="1"/>
      <charset val="204"/>
    </font>
    <font>
      <b/>
      <sz val="13"/>
      <color rgb="FF0000FF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8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91">
    <xf numFmtId="0" fontId="0" fillId="0" borderId="0" xfId="0"/>
    <xf numFmtId="0" fontId="5" fillId="2" borderId="0" xfId="1" applyFont="1" applyFill="1" applyAlignment="1">
      <alignment wrapText="1"/>
    </xf>
    <xf numFmtId="0" fontId="5" fillId="2" borderId="0" xfId="1" applyFont="1" applyFill="1" applyAlignment="1">
      <alignment horizontal="center" wrapText="1"/>
    </xf>
    <xf numFmtId="0" fontId="2" fillId="2" borderId="0" xfId="1" applyFont="1" applyFill="1" applyAlignment="1">
      <alignment horizont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0" fontId="2" fillId="2" borderId="0" xfId="1" applyFont="1" applyFill="1" applyAlignment="1">
      <alignment wrapText="1"/>
    </xf>
    <xf numFmtId="1" fontId="8" fillId="2" borderId="1" xfId="1" applyNumberFormat="1" applyFont="1" applyFill="1" applyBorder="1" applyAlignment="1">
      <alignment horizontal="center" vertical="center" wrapText="1"/>
    </xf>
    <xf numFmtId="1" fontId="9" fillId="2" borderId="1" xfId="1" applyNumberFormat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wrapText="1"/>
    </xf>
    <xf numFmtId="0" fontId="5" fillId="2" borderId="1" xfId="1" applyFont="1" applyFill="1" applyBorder="1" applyAlignment="1">
      <alignment wrapText="1"/>
    </xf>
    <xf numFmtId="165" fontId="10" fillId="2" borderId="3" xfId="2" applyNumberFormat="1" applyFont="1" applyFill="1" applyBorder="1" applyAlignment="1">
      <alignment wrapText="1"/>
    </xf>
    <xf numFmtId="0" fontId="5" fillId="2" borderId="0" xfId="1" applyFont="1" applyFill="1" applyBorder="1" applyAlignment="1">
      <alignment horizontal="left" wrapText="1"/>
    </xf>
    <xf numFmtId="43" fontId="5" fillId="2" borderId="0" xfId="2" applyFont="1" applyFill="1" applyAlignment="1">
      <alignment wrapText="1"/>
    </xf>
    <xf numFmtId="2" fontId="5" fillId="2" borderId="1" xfId="1" applyNumberFormat="1" applyFont="1" applyFill="1" applyBorder="1" applyAlignment="1">
      <alignment wrapText="1"/>
    </xf>
    <xf numFmtId="43" fontId="5" fillId="2" borderId="0" xfId="1" applyNumberFormat="1" applyFont="1" applyFill="1" applyAlignment="1">
      <alignment wrapText="1"/>
    </xf>
    <xf numFmtId="0" fontId="2" fillId="2" borderId="1" xfId="1" applyFont="1" applyFill="1" applyBorder="1" applyAlignment="1">
      <alignment horizontal="center" vertical="center" wrapText="1"/>
    </xf>
    <xf numFmtId="4" fontId="11" fillId="2" borderId="1" xfId="2" applyNumberFormat="1" applyFont="1" applyFill="1" applyBorder="1" applyAlignment="1">
      <alignment horizont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wrapText="1"/>
    </xf>
    <xf numFmtId="0" fontId="5" fillId="2" borderId="0" xfId="1" applyFont="1" applyFill="1" applyBorder="1" applyAlignment="1">
      <alignment wrapText="1"/>
    </xf>
    <xf numFmtId="0" fontId="5" fillId="2" borderId="3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4" fontId="5" fillId="2" borderId="0" xfId="1" applyNumberFormat="1" applyFont="1" applyFill="1" applyBorder="1" applyAlignment="1">
      <alignment horizontal="right" wrapText="1"/>
    </xf>
    <xf numFmtId="0" fontId="5" fillId="2" borderId="0" xfId="1" applyFont="1" applyFill="1" applyBorder="1" applyAlignment="1">
      <alignment vertical="center" wrapText="1"/>
    </xf>
    <xf numFmtId="0" fontId="2" fillId="2" borderId="0" xfId="1" applyFont="1" applyFill="1" applyBorder="1" applyAlignment="1">
      <alignment vertical="center" wrapText="1"/>
    </xf>
    <xf numFmtId="1" fontId="9" fillId="2" borderId="0" xfId="1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 vertical="center" wrapText="1"/>
    </xf>
    <xf numFmtId="4" fontId="10" fillId="2" borderId="0" xfId="2" applyNumberFormat="1" applyFont="1" applyFill="1" applyBorder="1" applyAlignment="1">
      <alignment vertical="center" wrapText="1"/>
    </xf>
    <xf numFmtId="165" fontId="10" fillId="2" borderId="0" xfId="2" applyNumberFormat="1" applyFont="1" applyFill="1" applyBorder="1" applyAlignment="1">
      <alignment wrapText="1"/>
    </xf>
    <xf numFmtId="4" fontId="11" fillId="2" borderId="0" xfId="2" applyNumberFormat="1" applyFont="1" applyFill="1" applyBorder="1" applyAlignment="1">
      <alignment horizontal="center" wrapText="1"/>
    </xf>
    <xf numFmtId="0" fontId="12" fillId="2" borderId="0" xfId="1" applyFont="1" applyFill="1" applyBorder="1" applyAlignment="1">
      <alignment horizontal="center" vertical="center" wrapText="1"/>
    </xf>
    <xf numFmtId="0" fontId="12" fillId="2" borderId="0" xfId="1" applyFont="1" applyFill="1" applyBorder="1" applyAlignment="1">
      <alignment wrapText="1"/>
    </xf>
    <xf numFmtId="165" fontId="11" fillId="2" borderId="0" xfId="2" applyNumberFormat="1" applyFont="1" applyFill="1" applyBorder="1" applyAlignment="1">
      <alignment wrapText="1"/>
    </xf>
    <xf numFmtId="43" fontId="11" fillId="2" borderId="0" xfId="2" applyNumberFormat="1" applyFont="1" applyFill="1" applyBorder="1" applyAlignment="1">
      <alignment wrapText="1"/>
    </xf>
    <xf numFmtId="0" fontId="5" fillId="2" borderId="1" xfId="1" applyFont="1" applyFill="1" applyBorder="1" applyAlignment="1">
      <alignment horizontal="center" vertical="center" wrapText="1"/>
    </xf>
    <xf numFmtId="165" fontId="10" fillId="2" borderId="1" xfId="2" applyNumberFormat="1" applyFont="1" applyFill="1" applyBorder="1" applyAlignment="1">
      <alignment wrapText="1"/>
    </xf>
    <xf numFmtId="164" fontId="10" fillId="2" borderId="1" xfId="2" applyNumberFormat="1" applyFont="1" applyFill="1" applyBorder="1" applyAlignment="1">
      <alignment horizontal="center" wrapText="1"/>
    </xf>
    <xf numFmtId="164" fontId="16" fillId="2" borderId="1" xfId="2" applyNumberFormat="1" applyFont="1" applyFill="1" applyBorder="1" applyAlignment="1">
      <alignment horizontal="center" wrapText="1"/>
    </xf>
    <xf numFmtId="164" fontId="10" fillId="2" borderId="1" xfId="2" applyNumberFormat="1" applyFont="1" applyFill="1" applyBorder="1" applyAlignment="1">
      <alignment horizontal="center" vertical="center" wrapText="1"/>
    </xf>
    <xf numFmtId="4" fontId="10" fillId="2" borderId="1" xfId="2" applyNumberFormat="1" applyFont="1" applyFill="1" applyBorder="1" applyAlignment="1">
      <alignment horizontal="center" vertical="center" wrapText="1"/>
    </xf>
    <xf numFmtId="0" fontId="15" fillId="0" borderId="0" xfId="0" applyFont="1" applyAlignment="1" applyProtection="1">
      <alignment vertical="center" wrapText="1"/>
      <protection locked="0"/>
    </xf>
    <xf numFmtId="4" fontId="5" fillId="2" borderId="0" xfId="1" applyNumberFormat="1" applyFont="1" applyFill="1" applyAlignment="1">
      <alignment wrapText="1"/>
    </xf>
    <xf numFmtId="4" fontId="10" fillId="2" borderId="1" xfId="2" applyNumberFormat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7" fillId="2" borderId="0" xfId="1" applyFont="1" applyFill="1" applyBorder="1" applyAlignment="1">
      <alignment horizontal="center" vertical="center" wrapText="1"/>
    </xf>
    <xf numFmtId="3" fontId="3" fillId="2" borderId="2" xfId="1" applyNumberFormat="1" applyFont="1" applyFill="1" applyBorder="1" applyAlignment="1">
      <alignment vertical="center" wrapText="1"/>
    </xf>
    <xf numFmtId="167" fontId="5" fillId="2" borderId="0" xfId="1" applyNumberFormat="1" applyFont="1" applyFill="1" applyBorder="1" applyAlignment="1">
      <alignment wrapText="1"/>
    </xf>
    <xf numFmtId="4" fontId="5" fillId="2" borderId="0" xfId="1" applyNumberFormat="1" applyFont="1" applyFill="1" applyBorder="1" applyAlignment="1">
      <alignment wrapText="1"/>
    </xf>
    <xf numFmtId="0" fontId="5" fillId="2" borderId="3" xfId="1" applyFont="1" applyFill="1" applyBorder="1" applyAlignment="1">
      <alignment horizontal="center" wrapText="1"/>
    </xf>
    <xf numFmtId="0" fontId="5" fillId="2" borderId="0" xfId="1" applyFont="1" applyFill="1" applyAlignment="1">
      <alignment horizontal="right" wrapText="1"/>
    </xf>
    <xf numFmtId="3" fontId="3" fillId="4" borderId="1" xfId="1" applyNumberFormat="1" applyFont="1" applyFill="1" applyBorder="1" applyAlignment="1">
      <alignment horizontal="center" vertical="center" wrapText="1"/>
    </xf>
    <xf numFmtId="0" fontId="18" fillId="2" borderId="0" xfId="1" applyFont="1" applyFill="1" applyAlignment="1">
      <alignment horizontal="right" wrapText="1"/>
    </xf>
    <xf numFmtId="164" fontId="3" fillId="2" borderId="0" xfId="1" applyNumberFormat="1" applyFont="1" applyFill="1" applyBorder="1" applyAlignment="1">
      <alignment vertical="center" wrapText="1"/>
    </xf>
    <xf numFmtId="2" fontId="5" fillId="2" borderId="0" xfId="1" applyNumberFormat="1" applyFont="1" applyFill="1" applyAlignment="1">
      <alignment wrapText="1"/>
    </xf>
    <xf numFmtId="0" fontId="7" fillId="2" borderId="0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3" fontId="2" fillId="2" borderId="4" xfId="1" applyNumberFormat="1" applyFont="1" applyFill="1" applyBorder="1" applyAlignment="1">
      <alignment horizontal="center" vertical="center" wrapText="1"/>
    </xf>
    <xf numFmtId="3" fontId="2" fillId="2" borderId="5" xfId="1" applyNumberFormat="1" applyFont="1" applyFill="1" applyBorder="1" applyAlignment="1">
      <alignment horizontal="center" vertical="center" wrapText="1"/>
    </xf>
    <xf numFmtId="3" fontId="2" fillId="2" borderId="6" xfId="1" applyNumberFormat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right" wrapText="1"/>
    </xf>
    <xf numFmtId="164" fontId="16" fillId="2" borderId="2" xfId="2" applyNumberFormat="1" applyFont="1" applyFill="1" applyBorder="1" applyAlignment="1">
      <alignment horizontal="center" vertical="center" wrapText="1"/>
    </xf>
    <xf numFmtId="164" fontId="16" fillId="2" borderId="3" xfId="2" applyNumberFormat="1" applyFont="1" applyFill="1" applyBorder="1" applyAlignment="1">
      <alignment horizontal="center" vertical="center" wrapText="1"/>
    </xf>
    <xf numFmtId="4" fontId="10" fillId="2" borderId="2" xfId="2" applyNumberFormat="1" applyFont="1" applyFill="1" applyBorder="1" applyAlignment="1">
      <alignment horizontal="center" vertical="center" wrapText="1"/>
    </xf>
    <xf numFmtId="4" fontId="10" fillId="2" borderId="3" xfId="2" applyNumberFormat="1" applyFont="1" applyFill="1" applyBorder="1" applyAlignment="1">
      <alignment horizontal="center" vertical="center" wrapText="1"/>
    </xf>
    <xf numFmtId="166" fontId="11" fillId="2" borderId="2" xfId="2" applyNumberFormat="1" applyFont="1" applyFill="1" applyBorder="1" applyAlignment="1">
      <alignment horizontal="center" vertical="center" wrapText="1"/>
    </xf>
    <xf numFmtId="166" fontId="11" fillId="2" borderId="7" xfId="2" applyNumberFormat="1" applyFont="1" applyFill="1" applyBorder="1" applyAlignment="1">
      <alignment horizontal="center" vertical="center" wrapText="1"/>
    </xf>
    <xf numFmtId="164" fontId="16" fillId="2" borderId="7" xfId="2" applyNumberFormat="1" applyFont="1" applyFill="1" applyBorder="1" applyAlignment="1">
      <alignment horizontal="center" vertical="center" wrapText="1"/>
    </xf>
    <xf numFmtId="4" fontId="10" fillId="2" borderId="7" xfId="2" applyNumberFormat="1" applyFont="1" applyFill="1" applyBorder="1" applyAlignment="1">
      <alignment horizontal="center" vertical="center" wrapText="1"/>
    </xf>
    <xf numFmtId="0" fontId="6" fillId="3" borderId="0" xfId="1" applyFont="1" applyFill="1" applyAlignment="1">
      <alignment horizontal="right" wrapText="1"/>
    </xf>
    <xf numFmtId="0" fontId="12" fillId="2" borderId="0" xfId="1" applyFont="1" applyFill="1" applyAlignment="1">
      <alignment horizontal="center" wrapText="1"/>
    </xf>
    <xf numFmtId="0" fontId="12" fillId="2" borderId="0" xfId="1" applyFont="1" applyFill="1" applyBorder="1" applyAlignment="1">
      <alignment horizontal="center" vertical="center" wrapText="1"/>
    </xf>
    <xf numFmtId="0" fontId="17" fillId="0" borderId="8" xfId="0" applyFont="1" applyBorder="1" applyAlignment="1" applyProtection="1">
      <alignment horizontal="left" vertical="center" wrapText="1"/>
      <protection locked="0"/>
    </xf>
    <xf numFmtId="0" fontId="5" fillId="2" borderId="2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3" fontId="3" fillId="4" borderId="1" xfId="1" applyNumberFormat="1" applyFont="1" applyFill="1" applyBorder="1" applyAlignment="1">
      <alignment horizontal="center" vertical="center" wrapText="1"/>
    </xf>
    <xf numFmtId="4" fontId="10" fillId="2" borderId="1" xfId="2" applyNumberFormat="1" applyFont="1" applyFill="1" applyBorder="1" applyAlignment="1">
      <alignment horizontal="center" vertical="center" wrapText="1"/>
    </xf>
    <xf numFmtId="0" fontId="12" fillId="2" borderId="0" xfId="1" applyFont="1" applyFill="1" applyBorder="1" applyAlignment="1">
      <alignment horizontal="center" wrapText="1"/>
    </xf>
  </cellXfs>
  <cellStyles count="38">
    <cellStyle name="Обычный" xfId="0" builtinId="0"/>
    <cellStyle name="Обычный 2" xfId="1"/>
    <cellStyle name="Обычный 2 2" xfId="3"/>
    <cellStyle name="Обычный 3" xfId="4"/>
    <cellStyle name="Обычный 3 2" xfId="5"/>
    <cellStyle name="Процентный 2" xfId="6"/>
    <cellStyle name="Финансовый 10" xfId="7"/>
    <cellStyle name="Финансовый 11" xfId="8"/>
    <cellStyle name="Финансовый 12" xfId="9"/>
    <cellStyle name="Финансовый 13" xfId="10"/>
    <cellStyle name="Финансовый 14" xfId="11"/>
    <cellStyle name="Финансовый 15" xfId="12"/>
    <cellStyle name="Финансовый 16" xfId="13"/>
    <cellStyle name="Финансовый 17" xfId="14"/>
    <cellStyle name="Финансовый 18" xfId="15"/>
    <cellStyle name="Финансовый 19" xfId="16"/>
    <cellStyle name="Финансовый 2" xfId="2"/>
    <cellStyle name="Финансовый 20" xfId="17"/>
    <cellStyle name="Финансовый 21" xfId="18"/>
    <cellStyle name="Финансовый 22" xfId="19"/>
    <cellStyle name="Финансовый 23" xfId="20"/>
    <cellStyle name="Финансовый 24" xfId="21"/>
    <cellStyle name="Финансовый 25" xfId="22"/>
    <cellStyle name="Финансовый 26" xfId="23"/>
    <cellStyle name="Финансовый 27" xfId="24"/>
    <cellStyle name="Финансовый 28" xfId="25"/>
    <cellStyle name="Финансовый 29" xfId="26"/>
    <cellStyle name="Финансовый 3" xfId="27"/>
    <cellStyle name="Финансовый 30" xfId="28"/>
    <cellStyle name="Финансовый 31" xfId="29"/>
    <cellStyle name="Финансовый 32" xfId="30"/>
    <cellStyle name="Финансовый 33" xfId="31"/>
    <cellStyle name="Финансовый 4" xfId="32"/>
    <cellStyle name="Финансовый 5" xfId="33"/>
    <cellStyle name="Финансовый 6" xfId="34"/>
    <cellStyle name="Финансовый 7" xfId="35"/>
    <cellStyle name="Финансовый 8" xfId="36"/>
    <cellStyle name="Финансовый 9" xfId="37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tmanov\&#1084;&#1086;&#1080;%20&#1076;&#1086;&#1082;&#1091;&#1084;&#1077;&#1085;&#1090;\&#1052;&#1086;&#1080;%20&#1076;&#1086;&#1082;&#1091;&#1084;&#1077;&#1085;&#1090;&#1099;\Reports\Territoriol%20program\Archive%20of%20Program\&#1058;&#1055;&#1043;&#1043;%20&#1042;&#1072;&#1088;&#1080;&#1072;&#1085;&#1090;%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араметры"/>
      <sheetName val="Настройка"/>
      <sheetName val="Ст_ВедСеть"/>
      <sheetName val="Ам_ВедСеть"/>
      <sheetName val="Ст_Пок_Рос"/>
      <sheetName val="Ст_КД_Рос"/>
      <sheetName val="Ст_КДЖ_Нор"/>
      <sheetName val="Ст_КД_Нор"/>
      <sheetName val="Ст_Ур_Сл"/>
      <sheetName val="Ст_Ур_УрК"/>
      <sheetName val="Ст_Ур_УрГ"/>
      <sheetName val="Ст_Ур_УрС"/>
      <sheetName val="Ст_СУр_УрК"/>
      <sheetName val="Ст_СУр_УрГ"/>
      <sheetName val="Ст_СУр_УрС"/>
      <sheetName val="Ст_СДл_УрК"/>
      <sheetName val="Ст_СДл_УрГ"/>
      <sheetName val="Ст_СДл_УрС"/>
      <sheetName val="Ст_Дл_Пл"/>
      <sheetName val="Ст_КД_Пл"/>
      <sheetName val="Ст_КД_Деф"/>
      <sheetName val="Ст_КД_Пер"/>
      <sheetName val="Ам_Пос_Нов"/>
      <sheetName val="Амб_Пос_Рос"/>
      <sheetName val="Амб_Пос_Суб"/>
      <sheetName val="Амб_Пос_Фак"/>
      <sheetName val="Амб_Пос_Пл"/>
      <sheetName val="СЗТ_Пок_Рос"/>
      <sheetName val="СЗТ_Об_Фак"/>
      <sheetName val="СЗТ_Об_Пл"/>
      <sheetName val="СМП_Пок_Рос"/>
      <sheetName val="СМП_Об_Фак"/>
      <sheetName val="СМП_Об_Пл"/>
      <sheetName val="Cost_Ratio_R"/>
      <sheetName val="Cost_Ratio_S"/>
      <sheetName val="Cost_Ratio_C"/>
      <sheetName val="Hosp_Cost"/>
      <sheetName val="Cost_OP_Rat_R"/>
      <sheetName val="Cost_OP_Rat_S"/>
      <sheetName val="Cost_OP_Rat_C"/>
      <sheetName val="OP_Cost"/>
      <sheetName val="Bud_Code"/>
      <sheetName val="Bud_Pie"/>
      <sheetName val="Prof_Dist"/>
      <sheetName val="Vis_Dist"/>
      <sheetName val="IPRep_Dist"/>
      <sheetName val="ACare_Dist"/>
      <sheetName val="Tot_Calc"/>
      <sheetName val="Ratify_Prg"/>
    </sheetNames>
    <sheetDataSet>
      <sheetData sheetId="0">
        <row r="8">
          <cell r="A8" t="str">
            <v>Хабаровский край</v>
          </cell>
        </row>
        <row r="18">
          <cell r="K18" t="str">
            <v>края</v>
          </cell>
        </row>
        <row r="70">
          <cell r="S70">
            <v>2002</v>
          </cell>
        </row>
      </sheetData>
      <sheetData sheetId="1">
        <row r="10">
          <cell r="C10">
            <v>1495</v>
          </cell>
        </row>
        <row r="17">
          <cell r="C17">
            <v>1495</v>
          </cell>
        </row>
        <row r="18">
          <cell r="C18">
            <v>1495</v>
          </cell>
        </row>
        <row r="20">
          <cell r="C20">
            <v>1495</v>
          </cell>
        </row>
        <row r="37">
          <cell r="C37">
            <v>92.8</v>
          </cell>
        </row>
        <row r="38">
          <cell r="C38">
            <v>26.725490196078432</v>
          </cell>
        </row>
        <row r="39">
          <cell r="C39">
            <v>137.15294117647056</v>
          </cell>
        </row>
        <row r="42">
          <cell r="C42">
            <v>1.778</v>
          </cell>
        </row>
        <row r="51">
          <cell r="C51">
            <v>1.0189999999999999</v>
          </cell>
        </row>
        <row r="52">
          <cell r="C52">
            <v>0.997</v>
          </cell>
        </row>
        <row r="53">
          <cell r="C53">
            <v>0.98899999999999999</v>
          </cell>
        </row>
        <row r="54">
          <cell r="C54">
            <v>1</v>
          </cell>
        </row>
        <row r="55">
          <cell r="C55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Q39"/>
  <sheetViews>
    <sheetView tabSelected="1" view="pageBreakPreview" zoomScale="75" zoomScaleNormal="53" zoomScaleSheetLayoutView="75" workbookViewId="0">
      <pane xSplit="3" ySplit="9" topLeftCell="D10" activePane="bottomRight" state="frozen"/>
      <selection activeCell="C1" sqref="C1"/>
      <selection pane="topRight" activeCell="D1" sqref="D1"/>
      <selection pane="bottomLeft" activeCell="C8" sqref="C8"/>
      <selection pane="bottomRight" activeCell="Q12" sqref="Q12"/>
    </sheetView>
  </sheetViews>
  <sheetFormatPr defaultColWidth="9.140625" defaultRowHeight="18.75" x14ac:dyDescent="0.3"/>
  <cols>
    <col min="1" max="1" width="13.85546875" style="1" hidden="1" customWidth="1"/>
    <col min="2" max="2" width="8.7109375" style="1" customWidth="1"/>
    <col min="3" max="3" width="37.140625" style="1" customWidth="1"/>
    <col min="4" max="4" width="0.140625" style="1" customWidth="1"/>
    <col min="5" max="5" width="19" style="1" customWidth="1"/>
    <col min="6" max="6" width="20.85546875" style="1" customWidth="1"/>
    <col min="7" max="7" width="17.28515625" style="1" customWidth="1"/>
    <col min="8" max="8" width="11.5703125" style="1" customWidth="1"/>
    <col min="9" max="10" width="13" style="1" customWidth="1"/>
    <col min="11" max="11" width="19.7109375" style="1" customWidth="1"/>
    <col min="12" max="12" width="19.140625" style="1" customWidth="1"/>
    <col min="13" max="13" width="16.7109375" style="1" customWidth="1"/>
    <col min="14" max="14" width="22" style="1" customWidth="1"/>
    <col min="15" max="15" width="25.7109375" style="1" customWidth="1"/>
    <col min="16" max="16" width="9.140625" style="1"/>
    <col min="17" max="17" width="24.42578125" style="1" customWidth="1"/>
    <col min="18" max="16384" width="9.140625" style="1"/>
  </cols>
  <sheetData>
    <row r="1" spans="1:17" s="56" customFormat="1" ht="22.5" customHeight="1" x14ac:dyDescent="0.3">
      <c r="N1" s="70" t="s">
        <v>41</v>
      </c>
      <c r="O1" s="70"/>
    </row>
    <row r="2" spans="1:17" s="56" customFormat="1" ht="22.5" customHeight="1" x14ac:dyDescent="0.3">
      <c r="N2" s="70" t="s">
        <v>43</v>
      </c>
      <c r="O2" s="70"/>
    </row>
    <row r="3" spans="1:17" s="56" customFormat="1" ht="22.5" customHeight="1" x14ac:dyDescent="0.3">
      <c r="N3" s="70" t="s">
        <v>44</v>
      </c>
      <c r="O3" s="70"/>
    </row>
    <row r="4" spans="1:17" ht="18" customHeight="1" x14ac:dyDescent="0.3">
      <c r="J4" s="79"/>
      <c r="K4" s="79"/>
      <c r="L4" s="79"/>
      <c r="M4" s="79"/>
      <c r="N4" s="79"/>
      <c r="O4" s="79"/>
    </row>
    <row r="5" spans="1:17" ht="22.5" customHeight="1" x14ac:dyDescent="0.3">
      <c r="C5" s="61" t="s">
        <v>7</v>
      </c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51"/>
    </row>
    <row r="6" spans="1:17" ht="27.75" customHeight="1" x14ac:dyDescent="0.3"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58" t="s">
        <v>39</v>
      </c>
    </row>
    <row r="7" spans="1:17" s="2" customFormat="1" ht="43.9" customHeight="1" x14ac:dyDescent="0.3">
      <c r="B7" s="62" t="s">
        <v>8</v>
      </c>
      <c r="C7" s="62" t="s">
        <v>9</v>
      </c>
      <c r="D7" s="62" t="s">
        <v>10</v>
      </c>
      <c r="E7" s="63" t="s">
        <v>31</v>
      </c>
      <c r="F7" s="63" t="s">
        <v>37</v>
      </c>
      <c r="G7" s="67" t="s">
        <v>11</v>
      </c>
      <c r="H7" s="68"/>
      <c r="I7" s="68"/>
      <c r="J7" s="69"/>
      <c r="K7" s="66" t="s">
        <v>40</v>
      </c>
      <c r="L7" s="66" t="s">
        <v>35</v>
      </c>
      <c r="M7" s="66" t="s">
        <v>34</v>
      </c>
      <c r="N7" s="64" t="s">
        <v>23</v>
      </c>
      <c r="O7" s="64" t="s">
        <v>38</v>
      </c>
    </row>
    <row r="8" spans="1:17" s="3" customFormat="1" ht="141.75" customHeight="1" x14ac:dyDescent="0.3">
      <c r="B8" s="62"/>
      <c r="C8" s="62"/>
      <c r="D8" s="62"/>
      <c r="E8" s="63"/>
      <c r="F8" s="63"/>
      <c r="G8" s="4" t="s">
        <v>13</v>
      </c>
      <c r="H8" s="4" t="s">
        <v>16</v>
      </c>
      <c r="I8" s="52" t="s">
        <v>36</v>
      </c>
      <c r="J8" s="52" t="s">
        <v>12</v>
      </c>
      <c r="K8" s="66"/>
      <c r="L8" s="66"/>
      <c r="M8" s="66"/>
      <c r="N8" s="64"/>
      <c r="O8" s="64"/>
    </row>
    <row r="9" spans="1:17" s="5" customFormat="1" ht="42.75" customHeight="1" x14ac:dyDescent="0.3">
      <c r="B9" s="62"/>
      <c r="C9" s="62"/>
      <c r="D9" s="62"/>
      <c r="E9" s="63"/>
      <c r="F9" s="63"/>
      <c r="G9" s="25" t="s">
        <v>19</v>
      </c>
      <c r="H9" s="25" t="s">
        <v>20</v>
      </c>
      <c r="I9" s="7" t="s">
        <v>17</v>
      </c>
      <c r="J9" s="7" t="s">
        <v>18</v>
      </c>
      <c r="K9" s="7" t="s">
        <v>21</v>
      </c>
      <c r="L9" s="7" t="s">
        <v>22</v>
      </c>
      <c r="M9" s="7" t="s">
        <v>29</v>
      </c>
      <c r="N9" s="7" t="s">
        <v>30</v>
      </c>
      <c r="O9" s="7" t="s">
        <v>24</v>
      </c>
    </row>
    <row r="10" spans="1:17" s="5" customFormat="1" ht="39.6" customHeight="1" x14ac:dyDescent="0.3">
      <c r="B10" s="40">
        <v>1</v>
      </c>
      <c r="C10" s="40">
        <v>2</v>
      </c>
      <c r="D10" s="40"/>
      <c r="E10" s="26">
        <v>3</v>
      </c>
      <c r="F10" s="26">
        <v>4</v>
      </c>
      <c r="G10" s="4">
        <v>5</v>
      </c>
      <c r="H10" s="4">
        <v>6</v>
      </c>
      <c r="I10" s="6">
        <v>7</v>
      </c>
      <c r="J10" s="6">
        <v>8</v>
      </c>
      <c r="K10" s="6">
        <v>9</v>
      </c>
      <c r="L10" s="6">
        <v>10</v>
      </c>
      <c r="M10" s="6">
        <v>11</v>
      </c>
      <c r="N10" s="6">
        <v>12</v>
      </c>
      <c r="O10" s="6">
        <v>13</v>
      </c>
    </row>
    <row r="11" spans="1:17" ht="43.9" customHeight="1" x14ac:dyDescent="0.3">
      <c r="A11" s="1">
        <v>1343001</v>
      </c>
      <c r="B11" s="21">
        <v>1</v>
      </c>
      <c r="C11" s="11" t="s">
        <v>5</v>
      </c>
      <c r="D11" s="11">
        <v>6765</v>
      </c>
      <c r="E11" s="15">
        <v>169.12</v>
      </c>
      <c r="F11" s="41">
        <v>98946</v>
      </c>
      <c r="G11" s="42">
        <v>0.99399999999999999</v>
      </c>
      <c r="H11" s="42">
        <v>0.91500000000000004</v>
      </c>
      <c r="I11" s="43">
        <v>0.90951000000000004</v>
      </c>
      <c r="J11" s="71">
        <v>0.91181296016159297</v>
      </c>
      <c r="K11" s="73">
        <v>154.21</v>
      </c>
      <c r="L11" s="75">
        <v>1.0007914933723578</v>
      </c>
      <c r="M11" s="73">
        <v>154.09</v>
      </c>
      <c r="N11" s="18">
        <v>15246321.99</v>
      </c>
      <c r="O11" s="18">
        <v>182955863.88</v>
      </c>
      <c r="Q11" s="60">
        <f>N11*7/1000</f>
        <v>106724.25393000001</v>
      </c>
    </row>
    <row r="12" spans="1:17" ht="32.25" customHeight="1" x14ac:dyDescent="0.3">
      <c r="B12" s="21">
        <v>2</v>
      </c>
      <c r="C12" s="11" t="s">
        <v>1</v>
      </c>
      <c r="D12" s="11">
        <v>20230</v>
      </c>
      <c r="E12" s="15">
        <v>169.12</v>
      </c>
      <c r="F12" s="41">
        <v>8237</v>
      </c>
      <c r="G12" s="42">
        <v>1.0289999999999999</v>
      </c>
      <c r="H12" s="42">
        <v>0.91300000000000003</v>
      </c>
      <c r="I12" s="43">
        <v>0.93947700000000001</v>
      </c>
      <c r="J12" s="72"/>
      <c r="K12" s="74"/>
      <c r="L12" s="76"/>
      <c r="M12" s="74"/>
      <c r="N12" s="18">
        <v>1269217.0900000001</v>
      </c>
      <c r="O12" s="18">
        <v>15230605.08</v>
      </c>
      <c r="Q12" s="60">
        <f t="shared" ref="Q12:Q18" si="0">N12*7/1000</f>
        <v>8884.5196300000007</v>
      </c>
    </row>
    <row r="13" spans="1:17" ht="32.25" customHeight="1" x14ac:dyDescent="0.3">
      <c r="B13" s="21">
        <v>3</v>
      </c>
      <c r="C13" s="11" t="s">
        <v>2</v>
      </c>
      <c r="D13" s="11">
        <v>9000</v>
      </c>
      <c r="E13" s="15">
        <v>169.12</v>
      </c>
      <c r="F13" s="41">
        <v>9867</v>
      </c>
      <c r="G13" s="42">
        <v>1.012</v>
      </c>
      <c r="H13" s="42">
        <v>1.0249999999999999</v>
      </c>
      <c r="I13" s="43">
        <v>1.0372999999999999</v>
      </c>
      <c r="J13" s="77">
        <v>1.0373464397469903</v>
      </c>
      <c r="K13" s="73">
        <v>175.44</v>
      </c>
      <c r="L13" s="76"/>
      <c r="M13" s="73">
        <v>175.3</v>
      </c>
      <c r="N13" s="18">
        <v>1729689.13</v>
      </c>
      <c r="O13" s="18">
        <v>20756269.559999999</v>
      </c>
      <c r="Q13" s="60">
        <f t="shared" si="0"/>
        <v>12107.823910000001</v>
      </c>
    </row>
    <row r="14" spans="1:17" ht="32.25" customHeight="1" x14ac:dyDescent="0.3">
      <c r="B14" s="21">
        <v>4</v>
      </c>
      <c r="C14" s="11" t="s">
        <v>0</v>
      </c>
      <c r="D14" s="11">
        <v>7000</v>
      </c>
      <c r="E14" s="15">
        <v>169.12</v>
      </c>
      <c r="F14" s="41">
        <v>9541</v>
      </c>
      <c r="G14" s="42">
        <v>1.0269999999999999</v>
      </c>
      <c r="H14" s="42">
        <v>1.0109999999999999</v>
      </c>
      <c r="I14" s="43">
        <v>1.0382969999999998</v>
      </c>
      <c r="J14" s="77"/>
      <c r="K14" s="78"/>
      <c r="L14" s="76"/>
      <c r="M14" s="78"/>
      <c r="N14" s="18">
        <v>1672541.19</v>
      </c>
      <c r="O14" s="18">
        <v>20070494.280000001</v>
      </c>
      <c r="Q14" s="60">
        <f t="shared" si="0"/>
        <v>11707.788329999999</v>
      </c>
    </row>
    <row r="15" spans="1:17" ht="30.75" customHeight="1" x14ac:dyDescent="0.3">
      <c r="A15" s="1">
        <v>1343005</v>
      </c>
      <c r="B15" s="21">
        <v>5</v>
      </c>
      <c r="C15" s="11" t="s">
        <v>6</v>
      </c>
      <c r="D15" s="11">
        <v>5000</v>
      </c>
      <c r="E15" s="15">
        <v>169.12</v>
      </c>
      <c r="F15" s="41">
        <v>5097</v>
      </c>
      <c r="G15" s="42">
        <v>0.96699999999999997</v>
      </c>
      <c r="H15" s="42">
        <v>1.071</v>
      </c>
      <c r="I15" s="43">
        <v>1.0356569999999998</v>
      </c>
      <c r="J15" s="72"/>
      <c r="K15" s="74"/>
      <c r="L15" s="76"/>
      <c r="M15" s="74"/>
      <c r="N15" s="18">
        <v>893506.18</v>
      </c>
      <c r="O15" s="18">
        <v>10722074.16</v>
      </c>
      <c r="Q15" s="60">
        <f t="shared" si="0"/>
        <v>6254.5432600000004</v>
      </c>
    </row>
    <row r="16" spans="1:17" ht="31.5" customHeight="1" x14ac:dyDescent="0.3">
      <c r="A16" s="1">
        <v>1340004</v>
      </c>
      <c r="B16" s="21">
        <v>6</v>
      </c>
      <c r="C16" s="11" t="s">
        <v>3</v>
      </c>
      <c r="D16" s="11">
        <v>13300</v>
      </c>
      <c r="E16" s="15">
        <v>169.12</v>
      </c>
      <c r="F16" s="41">
        <v>3032</v>
      </c>
      <c r="G16" s="42">
        <v>1.0349999999999999</v>
      </c>
      <c r="H16" s="42">
        <v>1.3779999999999999</v>
      </c>
      <c r="I16" s="43">
        <v>1.4262299999999999</v>
      </c>
      <c r="J16" s="71">
        <v>1.300763950316653</v>
      </c>
      <c r="K16" s="73">
        <v>219.99</v>
      </c>
      <c r="L16" s="76"/>
      <c r="M16" s="73">
        <v>219.81</v>
      </c>
      <c r="N16" s="18">
        <v>666478.96</v>
      </c>
      <c r="O16" s="18">
        <v>7997747.5199999996</v>
      </c>
      <c r="Q16" s="60">
        <f t="shared" si="0"/>
        <v>4665.3527199999999</v>
      </c>
    </row>
    <row r="17" spans="1:17" ht="43.5" customHeight="1" x14ac:dyDescent="0.3">
      <c r="B17" s="21">
        <v>7</v>
      </c>
      <c r="C17" s="11" t="s">
        <v>14</v>
      </c>
      <c r="D17" s="11">
        <v>14000</v>
      </c>
      <c r="E17" s="15">
        <v>169.12</v>
      </c>
      <c r="F17" s="41">
        <v>8179</v>
      </c>
      <c r="G17" s="42">
        <v>1.0009999999999999</v>
      </c>
      <c r="H17" s="42">
        <v>1.2529999999999999</v>
      </c>
      <c r="I17" s="43">
        <v>1.2542529999999998</v>
      </c>
      <c r="J17" s="72"/>
      <c r="K17" s="74"/>
      <c r="L17" s="76"/>
      <c r="M17" s="74"/>
      <c r="N17" s="18">
        <v>1797866.57</v>
      </c>
      <c r="O17" s="18">
        <v>21574398.84</v>
      </c>
      <c r="Q17" s="60">
        <f t="shared" si="0"/>
        <v>12585.065990000001</v>
      </c>
    </row>
    <row r="18" spans="1:17" ht="30" customHeight="1" x14ac:dyDescent="0.3">
      <c r="A18" s="1">
        <v>1340011</v>
      </c>
      <c r="B18" s="21">
        <v>8</v>
      </c>
      <c r="C18" s="11" t="s">
        <v>4</v>
      </c>
      <c r="D18" s="11">
        <v>6000</v>
      </c>
      <c r="E18" s="15">
        <v>169.12</v>
      </c>
      <c r="F18" s="41">
        <v>4822</v>
      </c>
      <c r="G18" s="42">
        <v>1.012</v>
      </c>
      <c r="H18" s="42">
        <v>2.0699999999999998</v>
      </c>
      <c r="I18" s="43">
        <v>2.09484</v>
      </c>
      <c r="J18" s="44">
        <v>2.09484</v>
      </c>
      <c r="K18" s="48">
        <v>354.28</v>
      </c>
      <c r="L18" s="76"/>
      <c r="M18" s="48">
        <v>354</v>
      </c>
      <c r="N18" s="18">
        <v>1706978.89</v>
      </c>
      <c r="O18" s="18">
        <v>20483746.68</v>
      </c>
      <c r="Q18" s="60">
        <f t="shared" si="0"/>
        <v>11948.852229999999</v>
      </c>
    </row>
    <row r="19" spans="1:17" ht="42.75" customHeight="1" x14ac:dyDescent="0.3">
      <c r="B19" s="22"/>
      <c r="C19" s="22"/>
      <c r="D19" s="22"/>
      <c r="E19" s="54"/>
      <c r="F19" s="53"/>
      <c r="G19" s="22"/>
      <c r="H19" s="22"/>
      <c r="I19" s="13"/>
      <c r="J19" s="13"/>
      <c r="K19" s="13"/>
      <c r="L19" s="13"/>
      <c r="M19" s="13"/>
      <c r="N19" s="27"/>
      <c r="O19" s="27"/>
    </row>
    <row r="20" spans="1:17" ht="18.75" customHeight="1" x14ac:dyDescent="0.3">
      <c r="B20" s="28"/>
      <c r="C20" s="28"/>
      <c r="D20" s="28"/>
      <c r="E20" s="29"/>
      <c r="F20" s="29"/>
      <c r="G20" s="59"/>
      <c r="H20" s="59"/>
      <c r="I20" s="59"/>
      <c r="J20" s="59"/>
      <c r="M20" s="47"/>
      <c r="O20" s="16"/>
    </row>
    <row r="21" spans="1:17" ht="171" customHeight="1" x14ac:dyDescent="0.3">
      <c r="B21" s="28"/>
      <c r="C21" s="28"/>
      <c r="D21" s="28"/>
      <c r="E21" s="29"/>
      <c r="F21" s="29"/>
      <c r="G21" s="59"/>
      <c r="H21" s="59"/>
      <c r="I21" s="59"/>
      <c r="J21" s="59"/>
      <c r="M21" s="47"/>
    </row>
    <row r="22" spans="1:17" ht="24" customHeight="1" x14ac:dyDescent="0.3">
      <c r="B22" s="28"/>
      <c r="C22" s="28"/>
      <c r="D22" s="28"/>
      <c r="E22" s="30"/>
      <c r="F22" s="29"/>
      <c r="G22" s="59"/>
      <c r="H22" s="59"/>
      <c r="I22" s="59"/>
      <c r="J22" s="59"/>
      <c r="M22" s="47"/>
      <c r="O22" s="1">
        <f>O21/12</f>
        <v>0</v>
      </c>
    </row>
    <row r="23" spans="1:17" x14ac:dyDescent="0.3">
      <c r="B23" s="31"/>
      <c r="C23" s="31"/>
      <c r="D23" s="31"/>
      <c r="E23" s="32"/>
      <c r="F23" s="32"/>
      <c r="G23" s="59"/>
      <c r="H23" s="59"/>
      <c r="I23" s="59"/>
      <c r="J23" s="59"/>
      <c r="M23" s="47"/>
    </row>
    <row r="24" spans="1:17" ht="50.25" customHeight="1" x14ac:dyDescent="0.3">
      <c r="B24" s="31"/>
      <c r="C24" s="22"/>
      <c r="D24" s="22"/>
      <c r="E24" s="33"/>
      <c r="F24" s="34"/>
      <c r="G24" s="59"/>
      <c r="H24" s="59"/>
      <c r="I24" s="59"/>
      <c r="J24" s="59"/>
    </row>
    <row r="25" spans="1:17" ht="50.25" customHeight="1" x14ac:dyDescent="0.3">
      <c r="B25" s="31"/>
      <c r="C25" s="22"/>
      <c r="D25" s="22"/>
      <c r="E25" s="33"/>
      <c r="F25" s="34"/>
      <c r="G25" s="35"/>
      <c r="H25" s="22"/>
    </row>
    <row r="26" spans="1:17" ht="50.25" customHeight="1" x14ac:dyDescent="0.3">
      <c r="B26" s="31"/>
      <c r="C26" s="22"/>
      <c r="D26" s="22"/>
      <c r="E26" s="33"/>
      <c r="F26" s="34"/>
      <c r="G26" s="35"/>
      <c r="H26" s="22"/>
    </row>
    <row r="27" spans="1:17" ht="50.25" customHeight="1" x14ac:dyDescent="0.3">
      <c r="B27" s="31"/>
      <c r="C27" s="22"/>
      <c r="D27" s="22"/>
      <c r="E27" s="33"/>
      <c r="F27" s="34"/>
      <c r="G27" s="35"/>
      <c r="H27" s="22"/>
    </row>
    <row r="28" spans="1:17" ht="50.25" customHeight="1" x14ac:dyDescent="0.3">
      <c r="B28" s="31"/>
      <c r="C28" s="22"/>
      <c r="D28" s="22"/>
      <c r="E28" s="33"/>
      <c r="F28" s="34"/>
      <c r="G28" s="35"/>
      <c r="H28" s="22"/>
    </row>
    <row r="29" spans="1:17" ht="50.25" customHeight="1" x14ac:dyDescent="0.3">
      <c r="B29" s="31"/>
      <c r="C29" s="22"/>
      <c r="D29" s="22"/>
      <c r="E29" s="33"/>
      <c r="F29" s="34"/>
      <c r="G29" s="35"/>
      <c r="H29" s="22"/>
    </row>
    <row r="30" spans="1:17" ht="50.25" customHeight="1" x14ac:dyDescent="0.3">
      <c r="B30" s="31"/>
      <c r="C30" s="22"/>
      <c r="D30" s="22"/>
      <c r="E30" s="33"/>
      <c r="F30" s="34"/>
      <c r="G30" s="35"/>
      <c r="H30" s="22"/>
    </row>
    <row r="31" spans="1:17" ht="50.25" customHeight="1" x14ac:dyDescent="0.3">
      <c r="B31" s="31"/>
      <c r="C31" s="22"/>
      <c r="D31" s="22"/>
      <c r="E31" s="33"/>
      <c r="F31" s="34"/>
      <c r="G31" s="35"/>
      <c r="H31" s="22"/>
    </row>
    <row r="32" spans="1:17" ht="50.25" customHeight="1" x14ac:dyDescent="0.3">
      <c r="B32" s="36"/>
      <c r="C32" s="37"/>
      <c r="D32" s="38"/>
      <c r="E32" s="38"/>
      <c r="F32" s="38"/>
      <c r="G32" s="39"/>
      <c r="H32" s="22"/>
    </row>
    <row r="33" spans="2:8" x14ac:dyDescent="0.3">
      <c r="B33" s="22"/>
      <c r="C33" s="22"/>
      <c r="D33" s="22"/>
      <c r="E33" s="22"/>
      <c r="F33" s="22"/>
      <c r="G33" s="22"/>
      <c r="H33" s="22"/>
    </row>
    <row r="34" spans="2:8" x14ac:dyDescent="0.3">
      <c r="B34" s="22"/>
      <c r="C34" s="22"/>
      <c r="D34" s="22"/>
      <c r="E34" s="22"/>
      <c r="F34" s="22"/>
      <c r="G34" s="22"/>
      <c r="H34" s="22"/>
    </row>
    <row r="35" spans="2:8" x14ac:dyDescent="0.3">
      <c r="B35" s="22"/>
      <c r="C35" s="22"/>
      <c r="D35" s="22"/>
      <c r="E35" s="22"/>
      <c r="F35" s="22"/>
      <c r="G35" s="22"/>
      <c r="H35" s="22"/>
    </row>
    <row r="36" spans="2:8" x14ac:dyDescent="0.3">
      <c r="B36" s="22"/>
      <c r="C36" s="22"/>
      <c r="D36" s="22"/>
      <c r="E36" s="22"/>
      <c r="F36" s="22"/>
      <c r="G36" s="22"/>
      <c r="H36" s="22"/>
    </row>
    <row r="37" spans="2:8" x14ac:dyDescent="0.3">
      <c r="B37" s="22"/>
      <c r="C37" s="22"/>
      <c r="D37" s="22"/>
      <c r="E37" s="22"/>
      <c r="F37" s="22"/>
      <c r="G37" s="22"/>
      <c r="H37" s="22"/>
    </row>
    <row r="38" spans="2:8" x14ac:dyDescent="0.3">
      <c r="B38" s="22"/>
      <c r="C38" s="22"/>
      <c r="D38" s="22"/>
      <c r="E38" s="22"/>
      <c r="F38" s="22"/>
      <c r="G38" s="22"/>
      <c r="H38" s="22"/>
    </row>
    <row r="39" spans="2:8" x14ac:dyDescent="0.3">
      <c r="B39" s="22"/>
      <c r="C39" s="22"/>
      <c r="D39" s="22"/>
      <c r="E39" s="22"/>
      <c r="F39" s="22"/>
      <c r="G39" s="22"/>
      <c r="H39" s="22"/>
    </row>
  </sheetData>
  <autoFilter ref="A10:O18">
    <sortState ref="A10:N30">
      <sortCondition ref="J9:J29"/>
    </sortState>
  </autoFilter>
  <mergeCells count="27">
    <mergeCell ref="N2:O2"/>
    <mergeCell ref="N1:O1"/>
    <mergeCell ref="N3:O3"/>
    <mergeCell ref="J16:J17"/>
    <mergeCell ref="K16:K17"/>
    <mergeCell ref="L11:L18"/>
    <mergeCell ref="M16:M17"/>
    <mergeCell ref="J13:J15"/>
    <mergeCell ref="K13:K15"/>
    <mergeCell ref="M13:M15"/>
    <mergeCell ref="J11:J12"/>
    <mergeCell ref="K11:K12"/>
    <mergeCell ref="M11:M12"/>
    <mergeCell ref="J4:O4"/>
    <mergeCell ref="L7:L8"/>
    <mergeCell ref="N7:N8"/>
    <mergeCell ref="O7:O8"/>
    <mergeCell ref="C6:N6"/>
    <mergeCell ref="M7:M8"/>
    <mergeCell ref="K7:K8"/>
    <mergeCell ref="G7:J7"/>
    <mergeCell ref="C5:N5"/>
    <mergeCell ref="B7:B9"/>
    <mergeCell ref="C7:C9"/>
    <mergeCell ref="D7:D9"/>
    <mergeCell ref="E7:E9"/>
    <mergeCell ref="F7:F9"/>
  </mergeCells>
  <pageMargins left="0.23622047244094491" right="0.15748031496062992" top="0.15748031496062992" bottom="0.19685039370078741" header="0.15748031496062992" footer="0.15748031496062992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Q19"/>
  <sheetViews>
    <sheetView view="pageBreakPreview" zoomScale="85" zoomScaleNormal="53" zoomScaleSheetLayoutView="85" workbookViewId="0">
      <pane xSplit="3" ySplit="6" topLeftCell="D7" activePane="bottomRight" state="frozen"/>
      <selection activeCell="C1" sqref="C1"/>
      <selection pane="topRight" activeCell="D1" sqref="D1"/>
      <selection pane="bottomLeft" activeCell="C8" sqref="C8"/>
      <selection pane="bottomRight" activeCell="G1" sqref="G1:H3"/>
    </sheetView>
  </sheetViews>
  <sheetFormatPr defaultColWidth="9.140625" defaultRowHeight="18.75" x14ac:dyDescent="0.3"/>
  <cols>
    <col min="1" max="1" width="13.85546875" style="1" hidden="1" customWidth="1"/>
    <col min="2" max="2" width="8.7109375" style="1" customWidth="1"/>
    <col min="3" max="3" width="37.140625" style="1" customWidth="1"/>
    <col min="4" max="4" width="0.140625" style="1" hidden="1" customWidth="1"/>
    <col min="5" max="5" width="28.7109375" style="1" customWidth="1"/>
    <col min="6" max="6" width="20.85546875" style="1" customWidth="1"/>
    <col min="7" max="8" width="24.5703125" style="1" customWidth="1"/>
    <col min="9" max="9" width="15.28515625" style="1" customWidth="1"/>
    <col min="10" max="11" width="13" style="1" customWidth="1"/>
    <col min="12" max="13" width="19.7109375" style="1" customWidth="1"/>
    <col min="14" max="14" width="16.7109375" style="1" customWidth="1"/>
    <col min="15" max="15" width="23.42578125" style="1" customWidth="1"/>
    <col min="16" max="16" width="22.28515625" style="1" customWidth="1"/>
    <col min="17" max="17" width="25" style="1" customWidth="1"/>
    <col min="18" max="18" width="24.85546875" style="1" customWidth="1"/>
    <col min="19" max="19" width="16" style="1" bestFit="1" customWidth="1"/>
    <col min="20" max="20" width="17.28515625" style="1" bestFit="1" customWidth="1"/>
    <col min="21" max="21" width="12" style="1" customWidth="1"/>
    <col min="22" max="22" width="18.28515625" style="1" customWidth="1"/>
    <col min="23" max="23" width="15" style="1" bestFit="1" customWidth="1"/>
    <col min="24" max="16384" width="9.140625" style="1"/>
  </cols>
  <sheetData>
    <row r="1" spans="2:17" x14ac:dyDescent="0.3">
      <c r="G1" s="70" t="s">
        <v>41</v>
      </c>
      <c r="H1" s="70"/>
    </row>
    <row r="2" spans="2:17" ht="18.75" customHeight="1" x14ac:dyDescent="0.3">
      <c r="G2" s="70" t="s">
        <v>43</v>
      </c>
      <c r="H2" s="70"/>
    </row>
    <row r="3" spans="2:17" ht="18.75" customHeight="1" x14ac:dyDescent="0.3">
      <c r="G3" s="70" t="s">
        <v>44</v>
      </c>
      <c r="H3" s="70"/>
    </row>
    <row r="4" spans="2:17" ht="29.25" customHeight="1" x14ac:dyDescent="0.3">
      <c r="B4" s="80"/>
      <c r="C4" s="80"/>
      <c r="D4" s="80"/>
      <c r="E4" s="80"/>
      <c r="F4" s="80"/>
      <c r="G4" s="80"/>
      <c r="H4" s="80"/>
    </row>
    <row r="5" spans="2:17" ht="51" customHeight="1" x14ac:dyDescent="0.3">
      <c r="B5" s="81" t="s">
        <v>42</v>
      </c>
      <c r="C5" s="81"/>
      <c r="D5" s="81"/>
      <c r="E5" s="81"/>
      <c r="F5" s="81"/>
      <c r="G5" s="81"/>
      <c r="H5" s="81"/>
      <c r="I5" s="22"/>
    </row>
    <row r="6" spans="2:17" ht="42.75" customHeight="1" x14ac:dyDescent="0.3">
      <c r="B6" s="82" t="s">
        <v>32</v>
      </c>
      <c r="C6" s="82"/>
      <c r="D6" s="82"/>
      <c r="E6" s="82"/>
      <c r="F6" s="82"/>
      <c r="G6" s="82"/>
      <c r="H6" s="82"/>
      <c r="I6" s="46"/>
      <c r="J6" s="46"/>
      <c r="K6" s="46"/>
      <c r="L6" s="46"/>
      <c r="M6" s="46"/>
      <c r="N6" s="46"/>
      <c r="O6" s="13"/>
      <c r="P6" s="13"/>
      <c r="Q6" s="14"/>
    </row>
    <row r="7" spans="2:17" ht="84" customHeight="1" x14ac:dyDescent="0.3">
      <c r="B7" s="83" t="s">
        <v>8</v>
      </c>
      <c r="C7" s="83" t="s">
        <v>9</v>
      </c>
      <c r="D7" s="83" t="s">
        <v>10</v>
      </c>
      <c r="E7" s="86" t="s">
        <v>27</v>
      </c>
      <c r="F7" s="63" t="s">
        <v>15</v>
      </c>
      <c r="G7" s="88" t="s">
        <v>38</v>
      </c>
      <c r="H7" s="88"/>
      <c r="Q7" s="14"/>
    </row>
    <row r="8" spans="2:17" ht="27.75" customHeight="1" x14ac:dyDescent="0.3">
      <c r="B8" s="84"/>
      <c r="C8" s="84"/>
      <c r="D8" s="84"/>
      <c r="E8" s="87"/>
      <c r="F8" s="63"/>
      <c r="G8" s="57" t="s">
        <v>25</v>
      </c>
      <c r="H8" s="25" t="s">
        <v>24</v>
      </c>
      <c r="Q8" s="14"/>
    </row>
    <row r="9" spans="2:17" ht="24" customHeight="1" x14ac:dyDescent="0.3">
      <c r="B9" s="85"/>
      <c r="C9" s="85"/>
      <c r="D9" s="85"/>
      <c r="E9" s="7" t="s">
        <v>21</v>
      </c>
      <c r="F9" s="20" t="s">
        <v>28</v>
      </c>
      <c r="G9" s="64" t="s">
        <v>26</v>
      </c>
      <c r="H9" s="64"/>
    </row>
    <row r="10" spans="2:17" x14ac:dyDescent="0.3">
      <c r="B10" s="23">
        <v>1</v>
      </c>
      <c r="C10" s="23">
        <v>2</v>
      </c>
      <c r="D10" s="23"/>
      <c r="E10" s="24">
        <v>3</v>
      </c>
      <c r="F10" s="24">
        <v>4</v>
      </c>
      <c r="G10" s="26">
        <v>5</v>
      </c>
      <c r="H10" s="21">
        <v>6</v>
      </c>
    </row>
    <row r="11" spans="2:17" ht="50.25" customHeight="1" x14ac:dyDescent="0.3">
      <c r="B11" s="55">
        <v>1</v>
      </c>
      <c r="C11" s="10" t="s">
        <v>5</v>
      </c>
      <c r="D11" s="10">
        <v>6765</v>
      </c>
      <c r="E11" s="73">
        <v>154.09</v>
      </c>
      <c r="F11" s="12">
        <v>91613</v>
      </c>
      <c r="G11" s="18">
        <v>14116399.82</v>
      </c>
      <c r="H11" s="18">
        <v>169396797.84</v>
      </c>
    </row>
    <row r="12" spans="2:17" ht="35.25" customHeight="1" x14ac:dyDescent="0.3">
      <c r="B12" s="55">
        <v>2</v>
      </c>
      <c r="C12" s="11" t="s">
        <v>1</v>
      </c>
      <c r="D12" s="10"/>
      <c r="E12" s="74"/>
      <c r="F12" s="12">
        <v>8113</v>
      </c>
      <c r="G12" s="18">
        <v>1250110.27</v>
      </c>
      <c r="H12" s="18">
        <v>15001323.24</v>
      </c>
    </row>
    <row r="13" spans="2:17" ht="35.25" customHeight="1" x14ac:dyDescent="0.3">
      <c r="B13" s="55">
        <v>3</v>
      </c>
      <c r="C13" s="11" t="s">
        <v>2</v>
      </c>
      <c r="D13" s="10"/>
      <c r="E13" s="73">
        <v>175.3</v>
      </c>
      <c r="F13" s="12">
        <v>8601</v>
      </c>
      <c r="G13" s="18">
        <v>1507758.81</v>
      </c>
      <c r="H13" s="18">
        <v>18093105.719999999</v>
      </c>
    </row>
    <row r="14" spans="2:17" ht="35.25" customHeight="1" x14ac:dyDescent="0.3">
      <c r="B14" s="55">
        <v>4</v>
      </c>
      <c r="C14" s="11" t="s">
        <v>0</v>
      </c>
      <c r="D14" s="10">
        <v>7000</v>
      </c>
      <c r="E14" s="78"/>
      <c r="F14" s="12">
        <v>5685</v>
      </c>
      <c r="G14" s="18">
        <v>996582.82</v>
      </c>
      <c r="H14" s="18">
        <v>11958993.84</v>
      </c>
    </row>
    <row r="15" spans="2:17" ht="35.25" customHeight="1" x14ac:dyDescent="0.3">
      <c r="B15" s="55">
        <v>5</v>
      </c>
      <c r="C15" s="11" t="s">
        <v>6</v>
      </c>
      <c r="D15" s="10">
        <v>5000</v>
      </c>
      <c r="E15" s="74"/>
      <c r="F15" s="12">
        <v>5071</v>
      </c>
      <c r="G15" s="18">
        <v>888948.37</v>
      </c>
      <c r="H15" s="18">
        <v>10667380.439999999</v>
      </c>
    </row>
    <row r="16" spans="2:17" ht="35.25" customHeight="1" x14ac:dyDescent="0.3">
      <c r="B16" s="55">
        <v>6</v>
      </c>
      <c r="C16" s="11" t="s">
        <v>3</v>
      </c>
      <c r="D16" s="10">
        <v>13300</v>
      </c>
      <c r="E16" s="73">
        <v>219.81</v>
      </c>
      <c r="F16" s="12">
        <v>3000</v>
      </c>
      <c r="G16" s="18">
        <v>659444.88</v>
      </c>
      <c r="H16" s="18">
        <v>7913338.5599999996</v>
      </c>
    </row>
    <row r="17" spans="2:8" ht="35.25" customHeight="1" x14ac:dyDescent="0.3">
      <c r="B17" s="55">
        <v>7</v>
      </c>
      <c r="C17" s="11" t="s">
        <v>14</v>
      </c>
      <c r="D17" s="10">
        <v>14000</v>
      </c>
      <c r="E17" s="78"/>
      <c r="F17" s="12">
        <v>8110</v>
      </c>
      <c r="G17" s="18">
        <v>1782699.34</v>
      </c>
      <c r="H17" s="18">
        <v>21392392.079999998</v>
      </c>
    </row>
    <row r="18" spans="2:8" ht="35.25" customHeight="1" x14ac:dyDescent="0.3">
      <c r="B18" s="55">
        <v>8</v>
      </c>
      <c r="C18" s="11" t="s">
        <v>4</v>
      </c>
      <c r="D18" s="10">
        <v>6000</v>
      </c>
      <c r="E18" s="45">
        <v>354</v>
      </c>
      <c r="F18" s="12">
        <v>4437</v>
      </c>
      <c r="G18" s="18">
        <v>1570689.62</v>
      </c>
      <c r="H18" s="18">
        <v>18848275.440000001</v>
      </c>
    </row>
    <row r="19" spans="2:8" x14ac:dyDescent="0.3">
      <c r="G19" s="47"/>
      <c r="H19" s="47"/>
    </row>
  </sheetData>
  <mergeCells count="16">
    <mergeCell ref="G1:H1"/>
    <mergeCell ref="G2:H2"/>
    <mergeCell ref="G3:H3"/>
    <mergeCell ref="E16:E17"/>
    <mergeCell ref="B4:H4"/>
    <mergeCell ref="B5:H5"/>
    <mergeCell ref="B6:H6"/>
    <mergeCell ref="B7:B9"/>
    <mergeCell ref="C7:C9"/>
    <mergeCell ref="D7:D9"/>
    <mergeCell ref="E7:E8"/>
    <mergeCell ref="F7:F8"/>
    <mergeCell ref="G7:H7"/>
    <mergeCell ref="G9:H9"/>
    <mergeCell ref="E11:E12"/>
    <mergeCell ref="E13:E15"/>
  </mergeCells>
  <pageMargins left="0.23622047244094491" right="0.15748031496062992" top="0.15748031496062992" bottom="0.19685039370078741" header="0.15748031496062992" footer="0.15748031496062992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N22"/>
  <sheetViews>
    <sheetView view="pageBreakPreview" zoomScale="85" zoomScaleNormal="53" zoomScaleSheetLayoutView="85" workbookViewId="0">
      <pane xSplit="3" ySplit="4" topLeftCell="D5" activePane="bottomRight" state="frozen"/>
      <selection activeCell="C1" sqref="C1"/>
      <selection pane="topRight" activeCell="D1" sqref="D1"/>
      <selection pane="bottomLeft" activeCell="C8" sqref="C8"/>
      <selection pane="bottomRight" activeCell="G1" sqref="G1:H3"/>
    </sheetView>
  </sheetViews>
  <sheetFormatPr defaultColWidth="9.140625" defaultRowHeight="18.75" x14ac:dyDescent="0.3"/>
  <cols>
    <col min="1" max="1" width="13.85546875" style="1" hidden="1" customWidth="1"/>
    <col min="2" max="2" width="8.7109375" style="1" customWidth="1"/>
    <col min="3" max="3" width="37.140625" style="1" customWidth="1"/>
    <col min="4" max="4" width="0.140625" style="1" hidden="1" customWidth="1"/>
    <col min="5" max="5" width="28.7109375" style="1" customWidth="1"/>
    <col min="6" max="6" width="20.85546875" style="1" customWidth="1"/>
    <col min="7" max="7" width="24.5703125" style="1" customWidth="1"/>
    <col min="8" max="8" width="25.7109375" style="1" customWidth="1"/>
    <col min="9" max="9" width="15.28515625" style="1" customWidth="1"/>
    <col min="10" max="11" width="13" style="1" customWidth="1"/>
    <col min="12" max="13" width="19.7109375" style="1" customWidth="1"/>
    <col min="14" max="14" width="16.7109375" style="1" customWidth="1"/>
    <col min="15" max="15" width="23.42578125" style="1" customWidth="1"/>
    <col min="16" max="16" width="22.28515625" style="1" customWidth="1"/>
    <col min="17" max="17" width="25" style="1" customWidth="1"/>
    <col min="18" max="18" width="24.85546875" style="1" customWidth="1"/>
    <col min="19" max="19" width="16" style="1" bestFit="1" customWidth="1"/>
    <col min="20" max="20" width="17.28515625" style="1" bestFit="1" customWidth="1"/>
    <col min="21" max="21" width="12" style="1" customWidth="1"/>
    <col min="22" max="22" width="18.28515625" style="1" customWidth="1"/>
    <col min="23" max="23" width="15" style="1" bestFit="1" customWidth="1"/>
    <col min="24" max="16384" width="9.140625" style="1"/>
  </cols>
  <sheetData>
    <row r="1" spans="2:14" x14ac:dyDescent="0.3">
      <c r="G1" s="70" t="s">
        <v>41</v>
      </c>
      <c r="H1" s="70"/>
    </row>
    <row r="2" spans="2:14" ht="18.75" customHeight="1" x14ac:dyDescent="0.3">
      <c r="G2" s="70" t="s">
        <v>43</v>
      </c>
      <c r="H2" s="70"/>
    </row>
    <row r="3" spans="2:14" ht="18.75" customHeight="1" x14ac:dyDescent="0.3">
      <c r="G3" s="70" t="s">
        <v>44</v>
      </c>
      <c r="H3" s="70"/>
    </row>
    <row r="4" spans="2:14" ht="29.25" customHeight="1" x14ac:dyDescent="0.3">
      <c r="B4" s="90"/>
      <c r="C4" s="90"/>
      <c r="D4" s="90"/>
      <c r="E4" s="90"/>
      <c r="F4" s="90"/>
      <c r="G4" s="90"/>
      <c r="H4" s="90"/>
    </row>
    <row r="5" spans="2:14" ht="44.25" customHeight="1" x14ac:dyDescent="0.3">
      <c r="B5" s="81" t="s">
        <v>42</v>
      </c>
      <c r="C5" s="81"/>
      <c r="D5" s="81"/>
      <c r="E5" s="81"/>
      <c r="F5" s="81"/>
      <c r="G5" s="81"/>
      <c r="H5" s="81"/>
    </row>
    <row r="6" spans="2:14" ht="19.5" customHeight="1" x14ac:dyDescent="0.3">
      <c r="B6" s="36"/>
      <c r="C6" s="36"/>
      <c r="D6" s="36"/>
      <c r="E6" s="36"/>
      <c r="F6" s="36"/>
      <c r="G6" s="36"/>
      <c r="H6" s="36"/>
    </row>
    <row r="7" spans="2:14" ht="25.5" customHeight="1" x14ac:dyDescent="0.3">
      <c r="B7" s="82" t="s">
        <v>33</v>
      </c>
      <c r="C7" s="82"/>
      <c r="D7" s="82"/>
      <c r="E7" s="82"/>
      <c r="F7" s="82"/>
      <c r="G7" s="82"/>
      <c r="H7" s="82"/>
      <c r="I7" s="46"/>
      <c r="J7" s="46"/>
      <c r="K7" s="46"/>
      <c r="L7" s="46"/>
      <c r="M7" s="46"/>
      <c r="N7" s="46"/>
    </row>
    <row r="8" spans="2:14" ht="90.75" customHeight="1" x14ac:dyDescent="0.3">
      <c r="B8" s="83" t="s">
        <v>8</v>
      </c>
      <c r="C8" s="83" t="s">
        <v>9</v>
      </c>
      <c r="D8" s="83" t="s">
        <v>10</v>
      </c>
      <c r="E8" s="86" t="s">
        <v>27</v>
      </c>
      <c r="F8" s="63" t="s">
        <v>15</v>
      </c>
      <c r="G8" s="88" t="s">
        <v>38</v>
      </c>
      <c r="H8" s="88"/>
    </row>
    <row r="9" spans="2:14" ht="31.5" customHeight="1" x14ac:dyDescent="0.3">
      <c r="B9" s="84"/>
      <c r="C9" s="84"/>
      <c r="D9" s="84"/>
      <c r="E9" s="87"/>
      <c r="F9" s="63"/>
      <c r="G9" s="57" t="s">
        <v>25</v>
      </c>
      <c r="H9" s="19" t="s">
        <v>24</v>
      </c>
    </row>
    <row r="10" spans="2:14" ht="28.5" customHeight="1" x14ac:dyDescent="0.3">
      <c r="B10" s="85"/>
      <c r="C10" s="85"/>
      <c r="D10" s="85"/>
      <c r="E10" s="7" t="s">
        <v>21</v>
      </c>
      <c r="F10" s="20" t="s">
        <v>28</v>
      </c>
      <c r="G10" s="64" t="s">
        <v>26</v>
      </c>
      <c r="H10" s="64"/>
    </row>
    <row r="11" spans="2:14" x14ac:dyDescent="0.3">
      <c r="B11" s="8">
        <v>1</v>
      </c>
      <c r="C11" s="8">
        <v>2</v>
      </c>
      <c r="D11" s="8"/>
      <c r="E11" s="9">
        <v>3</v>
      </c>
      <c r="F11" s="9">
        <v>4</v>
      </c>
      <c r="G11" s="17">
        <v>5</v>
      </c>
      <c r="H11" s="21">
        <v>6</v>
      </c>
    </row>
    <row r="12" spans="2:14" ht="38.25" customHeight="1" x14ac:dyDescent="0.3">
      <c r="B12" s="23">
        <v>1</v>
      </c>
      <c r="C12" s="10" t="s">
        <v>5</v>
      </c>
      <c r="D12" s="10">
        <v>6765</v>
      </c>
      <c r="E12" s="89">
        <v>154.14799288526905</v>
      </c>
      <c r="F12" s="12">
        <v>7333</v>
      </c>
      <c r="G12" s="18">
        <v>1129922.17</v>
      </c>
      <c r="H12" s="18">
        <v>13559066.039999999</v>
      </c>
      <c r="I12" s="47"/>
    </row>
    <row r="13" spans="2:14" ht="33.75" customHeight="1" x14ac:dyDescent="0.3">
      <c r="B13" s="50">
        <v>2</v>
      </c>
      <c r="C13" s="11" t="s">
        <v>1</v>
      </c>
      <c r="D13" s="10"/>
      <c r="E13" s="89"/>
      <c r="F13" s="12">
        <v>124</v>
      </c>
      <c r="G13" s="18">
        <v>19106.820000000003</v>
      </c>
      <c r="H13" s="18">
        <v>229281.84</v>
      </c>
      <c r="I13" s="47"/>
    </row>
    <row r="14" spans="2:14" ht="38.25" customHeight="1" x14ac:dyDescent="0.3">
      <c r="B14" s="50">
        <v>3</v>
      </c>
      <c r="C14" s="11" t="s">
        <v>2</v>
      </c>
      <c r="D14" s="10"/>
      <c r="E14" s="73">
        <v>175.37119486156459</v>
      </c>
      <c r="F14" s="12">
        <v>1266</v>
      </c>
      <c r="G14" s="18">
        <v>221930.32</v>
      </c>
      <c r="H14" s="18">
        <v>2663163.84</v>
      </c>
      <c r="I14" s="47"/>
    </row>
    <row r="15" spans="2:14" ht="38.25" customHeight="1" x14ac:dyDescent="0.3">
      <c r="B15" s="49">
        <v>4</v>
      </c>
      <c r="C15" s="11" t="s">
        <v>0</v>
      </c>
      <c r="D15" s="10">
        <v>7000</v>
      </c>
      <c r="E15" s="78"/>
      <c r="F15" s="12">
        <v>3856</v>
      </c>
      <c r="G15" s="18">
        <v>675958.37</v>
      </c>
      <c r="H15" s="18">
        <v>8111500.4400000004</v>
      </c>
      <c r="I15" s="47"/>
    </row>
    <row r="16" spans="2:14" ht="38.25" customHeight="1" x14ac:dyDescent="0.3">
      <c r="B16" s="49">
        <v>5</v>
      </c>
      <c r="C16" s="11" t="s">
        <v>6</v>
      </c>
      <c r="D16" s="10">
        <v>5000</v>
      </c>
      <c r="E16" s="74"/>
      <c r="F16" s="12">
        <v>26</v>
      </c>
      <c r="G16" s="18">
        <v>4557.8100000000004</v>
      </c>
      <c r="H16" s="18">
        <v>54693.72</v>
      </c>
      <c r="I16" s="47"/>
    </row>
    <row r="17" spans="2:9" ht="38.25" customHeight="1" x14ac:dyDescent="0.3">
      <c r="B17" s="23">
        <v>6</v>
      </c>
      <c r="C17" s="11" t="s">
        <v>3</v>
      </c>
      <c r="D17" s="10">
        <v>13300</v>
      </c>
      <c r="E17" s="73">
        <v>219.90594590127708</v>
      </c>
      <c r="F17" s="12">
        <v>32</v>
      </c>
      <c r="G17" s="18">
        <v>7034.08</v>
      </c>
      <c r="H17" s="18">
        <v>84408.960000000006</v>
      </c>
      <c r="I17" s="47"/>
    </row>
    <row r="18" spans="2:9" ht="38.25" customHeight="1" x14ac:dyDescent="0.3">
      <c r="B18" s="23">
        <v>7</v>
      </c>
      <c r="C18" s="11" t="s">
        <v>14</v>
      </c>
      <c r="D18" s="10">
        <v>14000</v>
      </c>
      <c r="E18" s="78"/>
      <c r="F18" s="12">
        <v>69</v>
      </c>
      <c r="G18" s="18">
        <v>15167.23</v>
      </c>
      <c r="H18" s="18">
        <v>182006.76</v>
      </c>
      <c r="I18" s="47"/>
    </row>
    <row r="19" spans="2:9" ht="38.25" customHeight="1" x14ac:dyDescent="0.3">
      <c r="B19" s="23">
        <v>8</v>
      </c>
      <c r="C19" s="11" t="s">
        <v>4</v>
      </c>
      <c r="D19" s="10">
        <v>6000</v>
      </c>
      <c r="E19" s="45">
        <v>354.14969286527457</v>
      </c>
      <c r="F19" s="12">
        <v>385</v>
      </c>
      <c r="G19" s="18">
        <v>136289.26999999999</v>
      </c>
      <c r="H19" s="18">
        <v>1635471.24</v>
      </c>
      <c r="I19" s="47"/>
    </row>
    <row r="20" spans="2:9" x14ac:dyDescent="0.3">
      <c r="G20" s="16"/>
      <c r="H20" s="16"/>
    </row>
    <row r="21" spans="2:9" x14ac:dyDescent="0.3">
      <c r="G21" s="16"/>
      <c r="H21" s="16"/>
    </row>
    <row r="22" spans="2:9" x14ac:dyDescent="0.3">
      <c r="G22" s="16"/>
      <c r="H22" s="16"/>
    </row>
  </sheetData>
  <mergeCells count="16">
    <mergeCell ref="G1:H1"/>
    <mergeCell ref="G2:H2"/>
    <mergeCell ref="G3:H3"/>
    <mergeCell ref="B7:H7"/>
    <mergeCell ref="B4:H4"/>
    <mergeCell ref="B5:H5"/>
    <mergeCell ref="C8:C10"/>
    <mergeCell ref="D8:D10"/>
    <mergeCell ref="E8:E9"/>
    <mergeCell ref="B8:B10"/>
    <mergeCell ref="E17:E18"/>
    <mergeCell ref="F8:F9"/>
    <mergeCell ref="G8:H8"/>
    <mergeCell ref="G10:H10"/>
    <mergeCell ref="E12:E13"/>
    <mergeCell ref="E14:E16"/>
  </mergeCells>
  <pageMargins left="0.23622047244094491" right="0.15748031496062992" top="0.15748031496062992" bottom="0.19685039370078741" header="0.15748031496062992" footer="0.1574803149606299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СМП 2016 </vt:lpstr>
      <vt:lpstr>СОГАЗ-Мед</vt:lpstr>
      <vt:lpstr>САХАМЕДСТРАХ</vt:lpstr>
      <vt:lpstr>'СМП 2016 '!Заголовки_для_печати</vt:lpstr>
      <vt:lpstr>САХАМЕДСТРАХ!Область_печати</vt:lpstr>
      <vt:lpstr>'СМП 2016 '!Область_печати</vt:lpstr>
      <vt:lpstr>'СОГАЗ-Мед'!Область_печати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Казанцева</dc:creator>
  <cp:lastModifiedBy>Оксана Казанцева</cp:lastModifiedBy>
  <cp:lastPrinted>2016-01-30T08:33:24Z</cp:lastPrinted>
  <dcterms:created xsi:type="dcterms:W3CDTF">2015-02-06T05:02:21Z</dcterms:created>
  <dcterms:modified xsi:type="dcterms:W3CDTF">2016-08-19T00:11:23Z</dcterms:modified>
</cp:coreProperties>
</file>